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Print_Area" localSheetId="0">'Комм. предл. и Структура НМЦ'!$A$1:$Z$40</definedName>
  </definedNames>
  <calcPr iterateDelta="0.0001"/>
</workbook>
</file>

<file path=xl/sharedStrings.xml><?xml version="1.0" encoding="utf-8"?>
<sst xmlns="http://schemas.openxmlformats.org/spreadsheetml/2006/main" count="57" uniqueCount="57">
  <si>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</si>
  <si>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</si>
  <si>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</si>
  <si>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</si>
  <si>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</si>
  <si>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</si>
  <si>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</si>
  <si>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</si>
  <si>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</si>
  <si>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</si>
  <si>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</si>
  <si>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</si>
  <si>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</si>
  <si>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</si>
  <si>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</si>
  <si>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</si>
  <si>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</si>
  <si>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</si>
  <si>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</si>
  <si>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</si>
  <si>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</si>
  <si>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</si>
  <si>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</si>
  <si>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по позиции продукции,
руб. без НДС</t>
  </si>
  <si>
    <t>…</t>
  </si>
  <si>
    <t>1.</t>
  </si>
  <si>
    <t xml:space="preserve">Выключатель баковый элегазовый ВБ-110.IV-50/2500 УХЛ1 или эквивалент</t>
  </si>
  <si>
    <t xml:space="preserve">Национальный режим не предоставляется – преимущество</t>
  </si>
  <si>
    <t>27.12.10.110</t>
  </si>
  <si>
    <t>шт.</t>
  </si>
  <si>
    <t xml:space="preserve">столбцы 6, 7</t>
  </si>
  <si>
    <t xml:space="preserve"> -</t>
  </si>
  <si>
    <t>2.</t>
  </si>
  <si>
    <t xml:space="preserve">Шеф-монтаж и шеф-наладка</t>
  </si>
  <si>
    <t xml:space="preserve">Национальный режим предоставляется</t>
  </si>
  <si>
    <t>33.20.50.000</t>
  </si>
  <si>
    <t>усл.ед.</t>
  </si>
  <si>
    <t>3.</t>
  </si>
  <si>
    <t xml:space="preserve">Выключатель колонковый элегазовый ВГТ-УЭТМ-110IV-40/3150 ХЛ1 с выносными трансформаторами тока ТРГ-УЭТМ-110 (6шт) или эквивалент
</t>
  </si>
  <si>
    <t>4.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</si>
  <si>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</si>
  <si>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</si>
  <si>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</si>
  <si>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</si>
  <si>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</si>
  <si>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</si>
  <si>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</si>
  <si>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</si>
  <si>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</si>
  <si>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</t>
    </r>
    <r>
      <rPr>
        <b/>
        <i/>
        <sz val="12"/>
        <color theme="1"/>
        <rFont val="Times New Roman"/>
      </rPr>
      <t xml:space="preserve">
</t>
    </r>
    <r>
      <rPr>
        <i/>
        <u val="single"/>
        <sz val="12"/>
        <color theme="1"/>
        <rFont val="Times New Roman"/>
      </rPr>
      <t xml:space="preserve">
Примечание</t>
    </r>
    <r>
      <rPr>
        <b/>
        <i/>
        <sz val="12"/>
        <color theme="1"/>
        <rFont val="Times New Roman"/>
      </rPr>
      <t>:</t>
    </r>
    <r>
      <rPr>
        <i/>
        <sz val="12"/>
        <color theme="1"/>
        <rFont val="Times New Roman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 val="single"/>
        <sz val="13"/>
        <color theme="1"/>
        <rFont val="Times New Roman"/>
      </rPr>
      <t xml:space="preserve">ВНИМАНИЕ: </t>
    </r>
    <r>
      <rPr>
        <i/>
        <u val="single"/>
        <sz val="13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</si>
  <si>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</si>
  <si>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</si>
  <si>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</si>
  <si>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столбец 6, столбец 7 (при наличии информации)</t>
  </si>
  <si>
    <t xml:space="preserve">не применимо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</si>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</sst>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b/>
      <i/>
      <sz val="12.000000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thin">
        <color theme="0" tint="-0.34998626667073579"/>
      </top>
      <bottom style="none"/>
      <diagonal style="none"/>
    </border>
    <border>
      <left style="none"/>
      <right style="none"/>
      <top style="thin">
        <color theme="0" tint="-0.34998626667073579"/>
      </top>
      <bottom style="none"/>
      <diagonal style="none"/>
    </border>
    <border>
      <left style="none"/>
      <right style="thin">
        <color theme="0" tint="-0.34998626667073579"/>
      </right>
      <top style="thin">
        <color theme="0" tint="-0.34998626667073579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0" tint="-0.34998626667073579"/>
      </left>
      <right style="none"/>
      <top style="none"/>
      <bottom style="none"/>
      <diagonal style="none"/>
    </border>
    <border>
      <left style="none"/>
      <right style="thin">
        <color theme="0" tint="-0.34998626667073579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none"/>
      <bottom style="thin">
        <color theme="0" tint="-0.34998626667073579"/>
      </bottom>
      <diagonal style="none"/>
    </border>
    <border>
      <left style="none"/>
      <right style="none"/>
      <top style="none"/>
      <bottom style="thin">
        <color theme="0" tint="-0.34998626667073579"/>
      </bottom>
      <diagonal style="none"/>
    </border>
    <border>
      <left style="none"/>
      <right style="thin">
        <color theme="0" tint="-0.34998626667073579"/>
      </right>
      <top style="none"/>
      <bottom style="thin">
        <color theme="0" tint="-0.34998626667073579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98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left" vertical="top" wrapText="1"/>
    </xf>
    <xf fontId="1" fillId="2" borderId="0" numFmtId="0" xfId="0" applyFont="1" applyFill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2" borderId="0" numFmtId="0" xfId="0" applyFont="1" applyFill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0" borderId="1" numFmtId="0" xfId="0" applyFont="1" applyBorder="1" applyAlignment="1">
      <alignment vertical="top" wrapText="1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3" borderId="0" numFmtId="0" xfId="0" applyFont="1" applyFill="1" applyAlignment="1">
      <alignment horizontal="left" vertical="top" wrapText="1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 wrapText="1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0" numFmtId="0" xfId="0" applyFont="1" applyAlignment="1">
      <alignment vertical="top" wrapText="1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1" fillId="4" borderId="0" numFmtId="0" xfId="0" applyFont="1" applyFill="1" applyAlignment="1" applyProtection="1">
      <alignment vertical="top" wrapText="1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>
      <alignment horizontal="center" vertical="top" wrapText="1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5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0" borderId="9" numFmtId="0" xfId="0" applyFont="1" applyBorder="1" applyAlignment="1" applyProtection="1">
      <alignment horizontal="center" vertical="top" wrapText="1"/>
      <protection locked="0"/>
    </xf>
    <xf fontId="4" fillId="5" borderId="9" numFmtId="0" xfId="0" applyFont="1" applyFill="1" applyBorder="1" applyAlignment="1" applyProtection="1">
      <alignment horizontal="center"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4" borderId="9" numFmtId="0" xfId="0" applyFont="1" applyFill="1" applyBorder="1" applyAlignment="1" applyProtection="1">
      <alignment horizontal="left" vertical="center"/>
      <protection locked="0"/>
    </xf>
    <xf fontId="1" fillId="3" borderId="9" numFmtId="0" xfId="0" applyFont="1" applyFill="1" applyBorder="1" applyAlignment="1" applyProtection="1">
      <alignment horizontal="left" vertical="center" wrapText="1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1" fillId="0" borderId="0" numFmtId="49" xfId="0" applyNumberFormat="1" applyFont="1" applyAlignment="1" applyProtection="1">
      <alignment horizontal="center" vertical="center"/>
      <protection locked="0"/>
    </xf>
    <xf fontId="6" fillId="5" borderId="9" numFmtId="0" xfId="0" applyFont="1" applyFill="1" applyBorder="1" applyAlignment="1" applyProtection="1">
      <alignment horizontal="center" vertical="center" wrapText="1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 applyProtection="1">
      <alignment horizontal="left" vertical="top" wrapText="1"/>
      <protection locked="0"/>
    </xf>
    <xf fontId="3" fillId="0" borderId="10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 wrapText="1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 wrapText="1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4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0" numFmtId="0" xfId="0" applyFont="1" applyAlignment="1">
      <alignment horizontal="right" vertical="center" wrapText="1"/>
    </xf>
    <xf fontId="3" fillId="0" borderId="19" numFmtId="0" xfId="0" applyFont="1" applyBorder="1" applyAlignment="1">
      <alignment horizontal="righ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 wrapText="1"/>
      <protection locked="0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2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 wrapText="1"/>
    </xf>
    <xf fontId="3" fillId="0" borderId="23" numFmtId="0" xfId="0" applyFont="1" applyBorder="1" applyAlignment="1">
      <alignment horizontal="right" vertical="center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25" numFmtId="0" xfId="0" applyFont="1" applyBorder="1" applyAlignment="1" applyProtection="1">
      <alignment horizontal="right" vertical="center"/>
      <protection locked="0"/>
    </xf>
    <xf fontId="3" fillId="0" borderId="25" numFmtId="0" xfId="0" applyFont="1" applyBorder="1" applyAlignment="1" applyProtection="1">
      <alignment horizontal="right" vertical="center" wrapText="1"/>
      <protection locked="0"/>
    </xf>
    <xf fontId="3" fillId="0" borderId="26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left" vertical="center" wrapText="1"/>
    </xf>
    <xf fontId="1" fillId="4" borderId="7" numFmtId="0" xfId="0" applyFont="1" applyFill="1" applyBorder="1" applyAlignment="1" applyProtection="1">
      <alignment horizontal="left" vertical="top" wrapText="1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3" borderId="0" numFmtId="0" xfId="0" applyFont="1" applyFill="1" applyAlignment="1" applyProtection="1">
      <alignment horizontal="center" vertical="top"/>
      <protection locked="0"/>
    </xf>
    <xf fontId="7" fillId="0" borderId="11" numFmtId="0" xfId="0" applyFont="1" applyBorder="1" applyAlignment="1">
      <alignment horizontal="center" vertical="top"/>
    </xf>
    <xf fontId="7" fillId="0" borderId="11" numFmtId="0" xfId="0" applyFont="1" applyBorder="1" applyAlignment="1">
      <alignment horizontal="center" vertical="top" wrapText="1"/>
    </xf>
    <xf fontId="7" fillId="0" borderId="0" numFmtId="0" xfId="0" applyFont="1" applyAlignment="1">
      <alignment horizontal="center" vertical="top"/>
    </xf>
    <xf fontId="1" fillId="0" borderId="27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 wrapText="1"/>
    </xf>
    <xf fontId="1" fillId="0" borderId="28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8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K10" zoomScale="70" workbookViewId="0">
      <selection activeCell="B33" activeCellId="0" sqref="B33:N38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0.75390625"/>
    <col customWidth="1" min="5" max="5" style="2" width="27.00390625"/>
    <col customWidth="1" min="6" max="6" style="1" width="7.625"/>
    <col customWidth="1" min="7" max="7" style="1" width="10.75390625"/>
    <col customWidth="1" min="8" max="8" style="1" width="18.25390625"/>
    <col customWidth="1" min="9" max="9" style="1" width="20.625"/>
    <col customWidth="1" min="10" max="10" style="1" width="16.75390625"/>
    <col customWidth="1" min="11" max="11" style="1" width="18.625"/>
    <col min="12" max="13" style="1" width="18.625"/>
    <col customWidth="1" min="14" max="16" style="1" width="4.625"/>
    <col customWidth="1" min="17" max="17" style="1" width="6.625"/>
    <col customWidth="1" min="18" max="18" style="1" width="28.625"/>
    <col customWidth="1" min="19" max="19" style="2" width="26.875"/>
    <col customWidth="1" min="20" max="20" style="1" width="24.625"/>
    <col customWidth="1" min="21" max="21" style="1" width="10.75390625"/>
    <col customWidth="1" min="22" max="22" style="1" width="9.875"/>
    <col customWidth="1" min="23" max="23" style="1" width="29.50390625"/>
    <col customWidth="1" min="24" max="24" style="1" width="13.75390625"/>
    <col customWidth="1" min="25" max="25" style="1" width="14.25390625"/>
    <col customWidth="1" min="26" max="26" style="1" width="16.75390625"/>
    <col min="27" max="16384" style="1" width="18.625"/>
  </cols>
  <sheetData>
    <row r="1" s="3" customFormat="1" ht="39.950000000000003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3"/>
    </row>
    <row r="2" ht="16.5" customHeight="1">
      <c r="B2" s="7"/>
      <c r="C2" s="7"/>
      <c r="D2" s="7"/>
      <c r="E2" s="8"/>
      <c r="F2" s="7"/>
      <c r="G2" s="7"/>
      <c r="H2" s="7"/>
      <c r="I2" s="7"/>
      <c r="J2" s="7"/>
      <c r="K2" s="7"/>
      <c r="L2" s="7"/>
      <c r="M2" s="7"/>
      <c r="Q2" s="9"/>
      <c r="R2" s="10"/>
      <c r="S2" s="11"/>
      <c r="T2" s="10"/>
      <c r="U2" s="10"/>
      <c r="V2" s="10"/>
      <c r="W2" s="10"/>
      <c r="X2" s="10"/>
      <c r="Y2" s="10"/>
      <c r="Z2" s="10"/>
    </row>
    <row r="3" ht="47.25" customHeight="1">
      <c r="B3" s="12"/>
      <c r="C3" s="13"/>
      <c r="D3" s="13"/>
      <c r="E3" s="14"/>
      <c r="F3" s="13"/>
      <c r="G3" s="13"/>
      <c r="H3" s="13"/>
      <c r="I3" s="13"/>
      <c r="J3" s="13"/>
      <c r="K3" s="13"/>
      <c r="L3" s="13"/>
      <c r="M3" s="13"/>
      <c r="N3" s="15"/>
    </row>
    <row r="4" ht="15.75" customHeight="1">
      <c r="B4" s="16"/>
      <c r="C4" s="17" t="s">
        <v>0</v>
      </c>
      <c r="D4" s="17"/>
      <c r="E4" s="18"/>
      <c r="F4" s="17"/>
      <c r="G4" s="17"/>
      <c r="H4" s="17"/>
      <c r="N4" s="19"/>
    </row>
    <row r="5" ht="15.75" customHeight="1">
      <c r="B5" s="16"/>
      <c r="C5" s="20" t="s">
        <v>1</v>
      </c>
      <c r="D5" s="20"/>
      <c r="E5" s="21"/>
      <c r="F5" s="17"/>
      <c r="G5" s="17"/>
      <c r="H5" s="17"/>
      <c r="N5" s="19"/>
    </row>
    <row r="6" ht="24" customHeight="1">
      <c r="B6" s="16"/>
      <c r="F6" s="17"/>
      <c r="G6" s="17"/>
      <c r="H6" s="17"/>
      <c r="N6" s="19"/>
      <c r="Q6" s="9"/>
      <c r="R6" s="9"/>
    </row>
    <row r="7" ht="15">
      <c r="B7" s="16"/>
      <c r="C7" s="22" t="s">
        <v>2</v>
      </c>
      <c r="D7" s="22"/>
      <c r="E7" s="23"/>
      <c r="F7" s="22"/>
      <c r="G7" s="22"/>
      <c r="H7" s="22"/>
      <c r="I7" s="22"/>
      <c r="J7" s="22"/>
      <c r="K7" s="22"/>
      <c r="L7" s="22"/>
      <c r="M7" s="22"/>
      <c r="N7" s="19"/>
      <c r="Q7" s="22" t="s">
        <v>3</v>
      </c>
      <c r="R7" s="22"/>
      <c r="S7" s="23"/>
      <c r="T7" s="22"/>
      <c r="U7" s="22"/>
      <c r="V7" s="22"/>
      <c r="W7" s="22"/>
      <c r="X7" s="22"/>
      <c r="Y7" s="22"/>
      <c r="Z7" s="22"/>
    </row>
    <row r="8" ht="24" customHeight="1">
      <c r="B8" s="16"/>
      <c r="N8" s="19"/>
    </row>
    <row r="9" ht="24" customHeight="1">
      <c r="B9" s="16"/>
      <c r="C9" s="1" t="s">
        <v>4</v>
      </c>
      <c r="D9" s="1"/>
      <c r="F9" s="24"/>
      <c r="G9" s="24"/>
      <c r="N9" s="19"/>
    </row>
    <row r="10" ht="24" customHeight="1">
      <c r="B10" s="16"/>
      <c r="C10" s="1" t="s">
        <v>5</v>
      </c>
      <c r="D10" s="1"/>
      <c r="F10" s="25"/>
      <c r="G10" s="25"/>
      <c r="N10" s="19"/>
    </row>
    <row r="11" ht="24" customHeight="1">
      <c r="B11" s="16"/>
      <c r="C11" s="1" t="s">
        <v>6</v>
      </c>
      <c r="D11" s="1"/>
      <c r="F11" s="25"/>
      <c r="G11" s="25"/>
      <c r="N11" s="19"/>
    </row>
    <row r="12">
      <c r="B12" s="16"/>
      <c r="N12" s="19"/>
    </row>
    <row r="13" ht="185.09999999999999" customHeight="1">
      <c r="B13" s="16"/>
      <c r="C13" s="26" t="s">
        <v>7</v>
      </c>
      <c r="D13" s="26" t="s">
        <v>8</v>
      </c>
      <c r="E13" s="26" t="s">
        <v>9</v>
      </c>
      <c r="F13" s="26" t="s">
        <v>10</v>
      </c>
      <c r="G13" s="26" t="s">
        <v>11</v>
      </c>
      <c r="H13" s="26" t="s">
        <v>12</v>
      </c>
      <c r="I13" s="26" t="s">
        <v>13</v>
      </c>
      <c r="J13" s="26" t="s">
        <v>14</v>
      </c>
      <c r="K13" s="26" t="s">
        <v>15</v>
      </c>
      <c r="L13" s="26" t="s">
        <v>16</v>
      </c>
      <c r="M13" s="26" t="s">
        <v>17</v>
      </c>
      <c r="N13" s="19"/>
      <c r="Q13" s="27" t="s">
        <v>7</v>
      </c>
      <c r="R13" s="27" t="s">
        <v>18</v>
      </c>
      <c r="S13" s="27" t="s">
        <v>19</v>
      </c>
      <c r="T13" s="27" t="s">
        <v>20</v>
      </c>
      <c r="U13" s="27" t="s">
        <v>10</v>
      </c>
      <c r="V13" s="27" t="s">
        <v>11</v>
      </c>
      <c r="W13" s="28" t="s">
        <v>21</v>
      </c>
      <c r="X13" s="28" t="s">
        <v>22</v>
      </c>
      <c r="Y13" s="27" t="s">
        <v>15</v>
      </c>
      <c r="Z13" s="27" t="s">
        <v>23</v>
      </c>
    </row>
    <row r="14" ht="15">
      <c r="B14" s="16"/>
      <c r="C14" s="29">
        <v>1</v>
      </c>
      <c r="D14" s="29">
        <v>2</v>
      </c>
      <c r="E14" s="29">
        <v>3</v>
      </c>
      <c r="F14" s="30">
        <v>4</v>
      </c>
      <c r="G14" s="29">
        <v>5</v>
      </c>
      <c r="H14" s="29">
        <v>6</v>
      </c>
      <c r="I14" s="29">
        <v>7</v>
      </c>
      <c r="J14" s="30">
        <v>8</v>
      </c>
      <c r="K14" s="29">
        <v>9</v>
      </c>
      <c r="L14" s="29">
        <v>10</v>
      </c>
      <c r="M14" s="29">
        <v>11</v>
      </c>
      <c r="N14" s="19"/>
      <c r="Q14" s="31">
        <v>1</v>
      </c>
      <c r="R14" s="31">
        <v>2</v>
      </c>
      <c r="S14" s="32">
        <v>3</v>
      </c>
      <c r="T14" s="31">
        <v>4</v>
      </c>
      <c r="U14" s="31">
        <v>5</v>
      </c>
      <c r="V14" s="31">
        <v>6</v>
      </c>
      <c r="W14" s="33">
        <v>7</v>
      </c>
      <c r="X14" s="33">
        <v>8</v>
      </c>
      <c r="Y14" s="31">
        <v>9</v>
      </c>
      <c r="Z14" s="31">
        <v>10</v>
      </c>
    </row>
    <row r="15" s="34" customFormat="1" ht="47.25" customHeight="1">
      <c r="B15" s="35"/>
      <c r="C15" s="36" t="str">
        <f t="shared" ref="C15:C18" si="0">Q15</f>
        <v>1.</v>
      </c>
      <c r="D15" s="37"/>
      <c r="E15" s="38" t="str">
        <f t="shared" ref="E15:E18" si="1">S15</f>
        <v xml:space="preserve">Национальный режим не предоставляется – преимущество</v>
      </c>
      <c r="F15" s="36" t="str">
        <f t="shared" ref="F15:G18" si="2">U15</f>
        <v>шт.</v>
      </c>
      <c r="G15" s="39">
        <f t="shared" si="2"/>
        <v>1</v>
      </c>
      <c r="H15" s="40" t="s">
        <v>24</v>
      </c>
      <c r="I15" s="41" t="s">
        <v>24</v>
      </c>
      <c r="J15" s="41"/>
      <c r="K15" s="42">
        <f t="shared" ref="K15:K18" si="3">Y15</f>
        <v>16565000</v>
      </c>
      <c r="L15" s="43">
        <v>0</v>
      </c>
      <c r="M15" s="44">
        <f t="shared" ref="M15:M18" si="4">G15*L15</f>
        <v>0</v>
      </c>
      <c r="N15" s="45"/>
      <c r="Q15" s="36" t="s">
        <v>25</v>
      </c>
      <c r="R15" s="46" t="s">
        <v>26</v>
      </c>
      <c r="S15" s="46" t="s">
        <v>27</v>
      </c>
      <c r="T15" s="47" t="s">
        <v>28</v>
      </c>
      <c r="U15" s="36" t="s">
        <v>29</v>
      </c>
      <c r="V15" s="39">
        <v>1</v>
      </c>
      <c r="W15" s="48" t="s">
        <v>30</v>
      </c>
      <c r="X15" s="48" t="s">
        <v>31</v>
      </c>
      <c r="Y15" s="44">
        <v>16565000</v>
      </c>
      <c r="Z15" s="44">
        <f t="shared" ref="Z15:Z18" si="5">V15*Y15</f>
        <v>16565000</v>
      </c>
    </row>
    <row r="16" s="34" customFormat="1" ht="33.75" customHeight="1">
      <c r="B16" s="35"/>
      <c r="C16" s="36" t="str">
        <f t="shared" si="0"/>
        <v>2.</v>
      </c>
      <c r="D16" s="37"/>
      <c r="E16" s="38" t="str">
        <f t="shared" si="1"/>
        <v xml:space="preserve">Национальный режим предоставляется</v>
      </c>
      <c r="F16" s="36" t="str">
        <f t="shared" si="2"/>
        <v>усл.ед.</v>
      </c>
      <c r="G16" s="39">
        <f t="shared" ref="G16:G18" si="6">V16</f>
        <v>1</v>
      </c>
      <c r="H16" s="40" t="s">
        <v>24</v>
      </c>
      <c r="I16" s="41" t="s">
        <v>24</v>
      </c>
      <c r="J16" s="41"/>
      <c r="K16" s="42">
        <f t="shared" si="3"/>
        <v>268750</v>
      </c>
      <c r="L16" s="43">
        <v>0</v>
      </c>
      <c r="M16" s="44">
        <f t="shared" si="4"/>
        <v>0</v>
      </c>
      <c r="N16" s="45"/>
      <c r="Q16" s="36" t="s">
        <v>32</v>
      </c>
      <c r="R16" s="46" t="s">
        <v>33</v>
      </c>
      <c r="S16" s="46" t="s">
        <v>34</v>
      </c>
      <c r="T16" s="49" t="s">
        <v>35</v>
      </c>
      <c r="U16" s="36" t="s">
        <v>36</v>
      </c>
      <c r="V16" s="39">
        <v>1</v>
      </c>
      <c r="W16" s="48" t="s">
        <v>30</v>
      </c>
      <c r="X16" s="48" t="s">
        <v>31</v>
      </c>
      <c r="Y16" s="44">
        <v>268750</v>
      </c>
      <c r="Z16" s="44">
        <f t="shared" si="5"/>
        <v>268750</v>
      </c>
    </row>
    <row r="17" s="34" customFormat="1" ht="96" customHeight="1">
      <c r="B17" s="35"/>
      <c r="C17" s="36" t="str">
        <f t="shared" si="0"/>
        <v>3.</v>
      </c>
      <c r="D17" s="37"/>
      <c r="E17" s="38" t="str">
        <f t="shared" si="1"/>
        <v xml:space="preserve">Национальный режим не предоставляется – преимущество</v>
      </c>
      <c r="F17" s="36" t="str">
        <f t="shared" si="2"/>
        <v>шт.</v>
      </c>
      <c r="G17" s="39">
        <f t="shared" si="6"/>
        <v>1</v>
      </c>
      <c r="H17" s="40" t="s">
        <v>24</v>
      </c>
      <c r="I17" s="41" t="s">
        <v>24</v>
      </c>
      <c r="J17" s="41"/>
      <c r="K17" s="42">
        <f t="shared" si="3"/>
        <v>12769750</v>
      </c>
      <c r="L17" s="43">
        <v>0</v>
      </c>
      <c r="M17" s="44">
        <f t="shared" si="4"/>
        <v>0</v>
      </c>
      <c r="N17" s="45"/>
      <c r="Q17" s="36" t="s">
        <v>37</v>
      </c>
      <c r="R17" s="50" t="s">
        <v>38</v>
      </c>
      <c r="S17" s="46" t="s">
        <v>27</v>
      </c>
      <c r="T17" s="47" t="s">
        <v>28</v>
      </c>
      <c r="U17" s="36" t="s">
        <v>29</v>
      </c>
      <c r="V17" s="39">
        <v>1</v>
      </c>
      <c r="W17" s="48" t="s">
        <v>30</v>
      </c>
      <c r="X17" s="48" t="s">
        <v>31</v>
      </c>
      <c r="Y17" s="44">
        <v>12769750</v>
      </c>
      <c r="Z17" s="44">
        <f t="shared" si="5"/>
        <v>12769750</v>
      </c>
    </row>
    <row r="18" s="34" customFormat="1" ht="32.25" customHeight="1">
      <c r="B18" s="35"/>
      <c r="C18" s="36" t="str">
        <f t="shared" si="0"/>
        <v>4.</v>
      </c>
      <c r="D18" s="37"/>
      <c r="E18" s="38" t="str">
        <f t="shared" si="1"/>
        <v xml:space="preserve">Национальный режим предоставляется</v>
      </c>
      <c r="F18" s="36" t="str">
        <f t="shared" si="2"/>
        <v>усл.ед.</v>
      </c>
      <c r="G18" s="39">
        <f t="shared" si="6"/>
        <v>1</v>
      </c>
      <c r="H18" s="40" t="s">
        <v>24</v>
      </c>
      <c r="I18" s="41" t="s">
        <v>24</v>
      </c>
      <c r="J18" s="41"/>
      <c r="K18" s="42">
        <f t="shared" si="3"/>
        <v>278750</v>
      </c>
      <c r="L18" s="43">
        <v>0</v>
      </c>
      <c r="M18" s="44">
        <f t="shared" si="4"/>
        <v>0</v>
      </c>
      <c r="N18" s="45"/>
      <c r="Q18" s="36" t="s">
        <v>39</v>
      </c>
      <c r="R18" s="46" t="s">
        <v>33</v>
      </c>
      <c r="S18" s="46" t="s">
        <v>34</v>
      </c>
      <c r="T18" s="49" t="s">
        <v>35</v>
      </c>
      <c r="U18" s="36" t="s">
        <v>36</v>
      </c>
      <c r="V18" s="39">
        <v>1</v>
      </c>
      <c r="W18" s="48" t="s">
        <v>30</v>
      </c>
      <c r="X18" s="48" t="s">
        <v>31</v>
      </c>
      <c r="Y18" s="44">
        <v>278750</v>
      </c>
      <c r="Z18" s="44">
        <f t="shared" si="5"/>
        <v>278750</v>
      </c>
    </row>
    <row r="19" ht="24" customHeight="1">
      <c r="B19" s="16"/>
      <c r="C19" s="51" t="s">
        <v>40</v>
      </c>
      <c r="D19" s="52"/>
      <c r="E19" s="53"/>
      <c r="F19" s="52"/>
      <c r="G19" s="52"/>
      <c r="H19" s="52"/>
      <c r="I19" s="54"/>
      <c r="J19" s="55" t="s">
        <v>41</v>
      </c>
      <c r="K19" s="56"/>
      <c r="L19" s="57"/>
      <c r="M19" s="58">
        <f>SUM(M15:M18)</f>
        <v>0</v>
      </c>
      <c r="N19" s="19"/>
      <c r="Q19" s="59" t="s">
        <v>42</v>
      </c>
      <c r="R19" s="60"/>
      <c r="S19" s="61"/>
      <c r="T19" s="62"/>
      <c r="U19" s="60"/>
      <c r="V19" s="63"/>
      <c r="W19" s="64" t="s">
        <v>41</v>
      </c>
      <c r="X19" s="64"/>
      <c r="Y19" s="65"/>
      <c r="Z19" s="66">
        <f>SUM(Z15:Z18)</f>
        <v>29882250</v>
      </c>
    </row>
    <row r="20" ht="24" customHeight="1">
      <c r="B20" s="16"/>
      <c r="C20" s="67"/>
      <c r="D20" s="68"/>
      <c r="E20" s="69"/>
      <c r="F20" s="68"/>
      <c r="G20" s="68"/>
      <c r="H20" s="68"/>
      <c r="I20" s="70"/>
      <c r="J20" s="55" t="s">
        <v>43</v>
      </c>
      <c r="K20" s="57"/>
      <c r="L20" s="71">
        <v>0.22</v>
      </c>
      <c r="M20" s="58">
        <f>L20*M19</f>
        <v>0</v>
      </c>
      <c r="N20" s="19"/>
      <c r="Q20" s="72"/>
      <c r="R20" s="62"/>
      <c r="S20" s="73"/>
      <c r="T20" s="62"/>
      <c r="U20" s="62"/>
      <c r="V20" s="74"/>
      <c r="W20" s="65" t="s">
        <v>43</v>
      </c>
      <c r="X20" s="65"/>
      <c r="Y20" s="75">
        <v>0.22</v>
      </c>
      <c r="Z20" s="66">
        <f>Y20*Z19</f>
        <v>6574095</v>
      </c>
    </row>
    <row r="21" ht="24" customHeight="1">
      <c r="B21" s="16"/>
      <c r="C21" s="76"/>
      <c r="D21" s="77"/>
      <c r="E21" s="78"/>
      <c r="F21" s="77"/>
      <c r="G21" s="77"/>
      <c r="H21" s="77"/>
      <c r="I21" s="79"/>
      <c r="J21" s="55" t="s">
        <v>44</v>
      </c>
      <c r="K21" s="56"/>
      <c r="L21" s="57"/>
      <c r="M21" s="58">
        <f>SUM(M19:M20)</f>
        <v>0</v>
      </c>
      <c r="N21" s="19"/>
      <c r="Q21" s="80"/>
      <c r="R21" s="81"/>
      <c r="S21" s="82"/>
      <c r="T21" s="81"/>
      <c r="U21" s="81"/>
      <c r="V21" s="83"/>
      <c r="W21" s="64" t="s">
        <v>44</v>
      </c>
      <c r="X21" s="64"/>
      <c r="Y21" s="65"/>
      <c r="Z21" s="66">
        <f>SUM(Z19:Z20)</f>
        <v>36456345</v>
      </c>
    </row>
    <row r="22" ht="24" customHeight="1">
      <c r="B22" s="16"/>
      <c r="C22" s="1"/>
      <c r="D22" s="1"/>
      <c r="E22" s="2"/>
      <c r="F22" s="1"/>
      <c r="G22" s="1"/>
      <c r="H22" s="1"/>
      <c r="I22" s="1"/>
      <c r="J22" s="9"/>
      <c r="K22" s="9"/>
      <c r="L22" s="1"/>
      <c r="M22" s="1"/>
      <c r="N22" s="19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ht="15.75" customHeight="1">
      <c r="B23" s="16"/>
      <c r="C23" s="24"/>
      <c r="D23" s="24"/>
      <c r="E23" s="85"/>
      <c r="F23" s="86"/>
      <c r="G23" s="87"/>
      <c r="H23" s="86"/>
      <c r="I23" s="87"/>
      <c r="J23" s="88"/>
      <c r="K23" s="88"/>
      <c r="L23" s="1"/>
      <c r="M23" s="1"/>
      <c r="N23" s="19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ht="15">
      <c r="B24" s="16"/>
      <c r="C24" s="89" t="s">
        <v>45</v>
      </c>
      <c r="D24" s="89"/>
      <c r="E24" s="90"/>
      <c r="F24" s="86"/>
      <c r="G24" s="91" t="s">
        <v>46</v>
      </c>
      <c r="H24" s="86" t="s">
        <v>47</v>
      </c>
      <c r="I24" s="89" t="s">
        <v>48</v>
      </c>
      <c r="J24" s="91"/>
      <c r="K24" s="91"/>
      <c r="L24" s="1"/>
      <c r="M24" s="1"/>
      <c r="N24" s="19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ht="16.5" customHeight="1">
      <c r="B25" s="92"/>
      <c r="C25" s="93"/>
      <c r="D25" s="93"/>
      <c r="E25" s="94"/>
      <c r="F25" s="93"/>
      <c r="G25" s="93"/>
      <c r="H25" s="93"/>
      <c r="I25" s="93"/>
      <c r="J25" s="93"/>
      <c r="K25" s="93"/>
      <c r="L25" s="93"/>
      <c r="M25" s="93"/>
      <c r="N25" s="95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ht="15.75" customHeight="1">
      <c r="M26" s="1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84.950000000000003" customHeight="1">
      <c r="B27" s="96" t="s">
        <v>49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4.949999999999999" customHeight="1"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4.949999999999999" customHeight="1"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Q29" s="4"/>
      <c r="R29" s="4"/>
      <c r="S29" s="4"/>
      <c r="T29" s="4"/>
      <c r="U29" s="4"/>
      <c r="V29" s="4"/>
      <c r="W29" s="4"/>
      <c r="X29" s="4"/>
      <c r="Y29" s="4"/>
      <c r="Z29" s="4"/>
      <c r="AA29" s="97"/>
    </row>
    <row r="30" ht="24.949999999999999" customHeight="1"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Q30" s="4"/>
      <c r="R30" s="4"/>
      <c r="S30" s="4"/>
      <c r="T30" s="4"/>
      <c r="U30" s="4"/>
      <c r="V30" s="4"/>
      <c r="W30" s="4"/>
      <c r="X30" s="4"/>
      <c r="Y30" s="4"/>
      <c r="Z30" s="4"/>
      <c r="AA30" s="97"/>
    </row>
    <row r="31" ht="24.949999999999999" customHeight="1"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Q31" s="4"/>
      <c r="R31" s="4"/>
      <c r="S31" s="4"/>
      <c r="T31" s="4"/>
      <c r="U31" s="4"/>
      <c r="V31" s="4"/>
      <c r="W31" s="4"/>
      <c r="X31" s="4"/>
      <c r="Y31" s="4"/>
      <c r="Z31" s="4"/>
      <c r="AA31" s="97"/>
    </row>
    <row r="32" ht="24.949999999999999" customHeight="1"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Q32" s="4"/>
      <c r="R32" s="4"/>
      <c r="S32" s="4"/>
      <c r="T32" s="4"/>
      <c r="U32" s="4"/>
      <c r="V32" s="4"/>
      <c r="W32" s="4"/>
      <c r="X32" s="4"/>
      <c r="Y32" s="4"/>
      <c r="Z32" s="4"/>
      <c r="AA32" s="97"/>
    </row>
    <row r="33" ht="24.949999999999999" customHeight="1">
      <c r="Q33" s="4"/>
      <c r="R33" s="4"/>
      <c r="S33" s="4"/>
      <c r="T33" s="4"/>
      <c r="U33" s="4"/>
      <c r="V33" s="4"/>
      <c r="W33" s="4"/>
      <c r="X33" s="4"/>
      <c r="Y33" s="4"/>
      <c r="Z33" s="4"/>
      <c r="AA33" s="97"/>
    </row>
    <row r="34" ht="24.949999999999999" customHeight="1">
      <c r="Q34" s="4"/>
      <c r="R34" s="4"/>
      <c r="S34" s="4"/>
      <c r="T34" s="4"/>
      <c r="U34" s="4"/>
      <c r="V34" s="4"/>
      <c r="W34" s="4"/>
      <c r="X34" s="4"/>
      <c r="Y34" s="4"/>
      <c r="Z34" s="4"/>
      <c r="AA34" s="97"/>
    </row>
    <row r="35" ht="24.949999999999999" customHeight="1">
      <c r="Q35" s="4"/>
      <c r="R35" s="4"/>
      <c r="S35" s="4"/>
      <c r="T35" s="4"/>
      <c r="U35" s="4"/>
      <c r="V35" s="4"/>
      <c r="W35" s="4"/>
      <c r="X35" s="4"/>
      <c r="Y35" s="4"/>
      <c r="Z35" s="4"/>
      <c r="AA35" s="97"/>
    </row>
    <row r="36" ht="24.949999999999999" customHeight="1">
      <c r="Q36" s="4"/>
      <c r="R36" s="4"/>
      <c r="S36" s="4"/>
      <c r="T36" s="4"/>
      <c r="U36" s="4"/>
      <c r="V36" s="4"/>
      <c r="W36" s="4"/>
      <c r="X36" s="4"/>
      <c r="Y36" s="4"/>
      <c r="Z36" s="4"/>
      <c r="AA36" s="97"/>
    </row>
    <row r="37" ht="24.949999999999999" customHeight="1"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24.949999999999999" customHeight="1"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24.949999999999999" customHeight="1">
      <c r="Q39" s="4"/>
      <c r="R39" s="4"/>
      <c r="S39" s="4"/>
      <c r="T39" s="4"/>
      <c r="U39" s="4"/>
      <c r="V39" s="4"/>
      <c r="W39" s="4"/>
      <c r="X39" s="4"/>
      <c r="Y39" s="4"/>
      <c r="Z39" s="4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0">
    <mergeCell ref="B1:N1"/>
    <mergeCell ref="Q1:Z1"/>
    <mergeCell ref="C7:M7"/>
    <mergeCell ref="Q7:Z7"/>
    <mergeCell ref="C9:D9"/>
    <mergeCell ref="F9:G9"/>
    <mergeCell ref="C10:D10"/>
    <mergeCell ref="F10:G10"/>
    <mergeCell ref="C11:D11"/>
    <mergeCell ref="F11:G11"/>
    <mergeCell ref="C19:I21"/>
    <mergeCell ref="J19:L19"/>
    <mergeCell ref="Q19:V21"/>
    <mergeCell ref="J20:K20"/>
    <mergeCell ref="J21:L21"/>
    <mergeCell ref="Q22:Z25"/>
    <mergeCell ref="C23:E23"/>
    <mergeCell ref="C24:E24"/>
    <mergeCell ref="Q26:Z39"/>
    <mergeCell ref="B27:N32"/>
  </mergeCells>
  <dataValidations count="3" disablePrompts="0">
    <dataValidation sqref="S15:S18" type="list" allowBlank="1" errorStyle="stop" imeMode="noControl" operator="between" showDropDown="0" showErrorMessage="1" showInputMessage="1">
      <formula1>Справочники!$A$1:$A$5</formula1>
    </dataValidation>
    <dataValidation sqref="W15:W18" type="list" allowBlank="1" errorStyle="stop" imeMode="noControl" operator="between" showDropDown="0" showErrorMessage="1" showInputMessage="1">
      <formula1>Справочники!$A$7:$A$9</formula1>
    </dataValidation>
    <dataValidation sqref="X15:X18" type="list" allowBlank="1" errorStyle="stop" imeMode="noControl" operator="between" showDropDown="0" showErrorMessage="1" showInputMessage="1">
      <formula1>Справочники!$A$12:$A$14</formula1>
    </dataValidation>
  </dataValidations>
  <printOptions headings="0" gridLines="0"/>
  <pageMargins left="0.25" right="0.25" top="0.75" bottom="0.75" header="0.29999999999999999" footer="0.29999999999999999"/>
  <pageSetup paperSize="9" scale="34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2" activeCellId="0" sqref="A12:A14"/>
    </sheetView>
  </sheetViews>
  <sheetFormatPr defaultRowHeight="12.75"/>
  <cols>
    <col min="1" max="16384" style="97" width="9"/>
  </cols>
  <sheetData>
    <row r="1" ht="15">
      <c r="A1" s="1" t="s">
        <v>34</v>
      </c>
    </row>
    <row r="2" ht="15">
      <c r="A2" s="1" t="s">
        <v>50</v>
      </c>
    </row>
    <row r="3" ht="15">
      <c r="A3" s="1" t="s">
        <v>51</v>
      </c>
    </row>
    <row r="4" ht="15">
      <c r="A4" s="1" t="s">
        <v>27</v>
      </c>
    </row>
    <row r="5" ht="15">
      <c r="A5" s="1" t="s">
        <v>52</v>
      </c>
    </row>
    <row r="7" ht="15">
      <c r="A7" s="1" t="s">
        <v>30</v>
      </c>
    </row>
    <row r="8" ht="44.25" customHeight="1">
      <c r="A8" s="2" t="s">
        <v>53</v>
      </c>
    </row>
    <row r="9" ht="15">
      <c r="A9" s="1" t="s">
        <v>54</v>
      </c>
    </row>
    <row r="12">
      <c r="A12" s="97" t="s">
        <v>55</v>
      </c>
    </row>
    <row r="13">
      <c r="A13" s="97" t="s">
        <v>56</v>
      </c>
    </row>
    <row r="14">
      <c r="A14" s="97" t="s">
        <v>31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korkina_sv</cp:lastModifiedBy>
  <cp:revision>2</cp:revision>
  <dcterms:created xsi:type="dcterms:W3CDTF">2023-05-26T08:17:29Z</dcterms:created>
  <dcterms:modified xsi:type="dcterms:W3CDTF">2026-08-20T00:53:16Z</dcterms:modified>
</cp:coreProperties>
</file>